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hidePivotFieldList="1" defaultThemeVersion="124226"/>
  <bookViews>
    <workbookView xWindow="-120" yWindow="-120" windowWidth="20730" windowHeight="11760" tabRatio="884"/>
  </bookViews>
  <sheets>
    <sheet name=" zestaw 1" sheetId="108" r:id="rId1"/>
    <sheet name=" zestaw 2" sheetId="13" r:id="rId2"/>
    <sheet name=" zestaw 3" sheetId="68" r:id="rId3"/>
    <sheet name=" zestaw 4" sheetId="124" r:id="rId4"/>
    <sheet name="Arkusz1" sheetId="125" state="hidden" r:id="rId5"/>
  </sheets>
  <calcPr calcId="125725"/>
</workbook>
</file>

<file path=xl/calcChain.xml><?xml version="1.0" encoding="utf-8"?>
<calcChain xmlns="http://schemas.openxmlformats.org/spreadsheetml/2006/main">
  <c r="K5" i="68"/>
  <c r="M5" i="13"/>
  <c r="M6"/>
  <c r="N11" i="108" l="1"/>
  <c r="O11" s="1"/>
  <c r="L11"/>
  <c r="N6"/>
  <c r="O6" s="1"/>
  <c r="L6"/>
  <c r="N7"/>
  <c r="O7" s="1"/>
  <c r="L7"/>
  <c r="M5" i="124" l="1"/>
  <c r="N5" s="1"/>
  <c r="N6" s="1"/>
  <c r="E10" i="125" s="1"/>
  <c r="K5" i="124"/>
  <c r="K6" s="1"/>
  <c r="D10" i="125" s="1"/>
  <c r="N10" i="108" l="1"/>
  <c r="O10" s="1"/>
  <c r="N12"/>
  <c r="O12" s="1"/>
  <c r="L10"/>
  <c r="L12"/>
  <c r="M5" i="68" l="1"/>
  <c r="N5" s="1"/>
  <c r="N5" i="108"/>
  <c r="O5" s="1"/>
  <c r="L5"/>
  <c r="N9" l="1"/>
  <c r="O9" s="1"/>
  <c r="L9"/>
  <c r="N8"/>
  <c r="O8" s="1"/>
  <c r="O13" s="1"/>
  <c r="E7" i="125" s="1"/>
  <c r="L8" i="108"/>
  <c r="L13" s="1"/>
  <c r="D7" i="125" s="1"/>
  <c r="K6" i="68" l="1"/>
  <c r="D9" i="125" s="1"/>
  <c r="N6" i="13"/>
  <c r="K6"/>
  <c r="N5"/>
  <c r="K5"/>
  <c r="N6" i="68" l="1"/>
  <c r="E9" i="125" s="1"/>
  <c r="N7" i="13"/>
  <c r="E8" i="125" s="1"/>
  <c r="K7" i="13"/>
  <c r="D8" i="125" s="1"/>
  <c r="D11" s="1"/>
  <c r="E11" l="1"/>
</calcChain>
</file>

<file path=xl/sharedStrings.xml><?xml version="1.0" encoding="utf-8"?>
<sst xmlns="http://schemas.openxmlformats.org/spreadsheetml/2006/main" count="183" uniqueCount="81">
  <si>
    <t>Lp.</t>
  </si>
  <si>
    <t>INN</t>
  </si>
  <si>
    <t>Nazwa handlowa</t>
  </si>
  <si>
    <t>Postać farmaceutyczna</t>
  </si>
  <si>
    <t>Dawka</t>
  </si>
  <si>
    <t>Jednostka dawki</t>
  </si>
  <si>
    <t>Ilość w opakowaniu</t>
  </si>
  <si>
    <t>Opis opakowania</t>
  </si>
  <si>
    <t>Ilość do zakupu (opakowań)</t>
  </si>
  <si>
    <t>Cena jednostkowa netto</t>
  </si>
  <si>
    <t>Wartość netto</t>
  </si>
  <si>
    <t>Stawka Vat (%)</t>
  </si>
  <si>
    <t>Cena jednostkowa brutto</t>
  </si>
  <si>
    <t>Wartość brutto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</si>
  <si>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</si>
  <si>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</si>
  <si>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</si>
  <si>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</si>
  <si>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</si>
  <si>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</si>
  <si>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</si>
  <si>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</si>
  <si>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</si>
  <si>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</si>
  <si>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K=IxJ</t>
  </si>
  <si>
    <t>L</t>
  </si>
  <si>
    <t>M=J+JxL</t>
  </si>
  <si>
    <t>N=IxM</t>
  </si>
  <si>
    <t>x</t>
  </si>
  <si>
    <t>roztwór do wstrzykiwań</t>
  </si>
  <si>
    <t>mg/ml</t>
  </si>
  <si>
    <t>tabletki</t>
  </si>
  <si>
    <t>mg</t>
  </si>
  <si>
    <t>tabl.</t>
  </si>
  <si>
    <t xml:space="preserve">500 </t>
  </si>
  <si>
    <t>roztwór do infuzji</t>
  </si>
  <si>
    <t>40</t>
  </si>
  <si>
    <t>j.m./ml</t>
  </si>
  <si>
    <t>100</t>
  </si>
  <si>
    <t>Metamizolum natricum</t>
  </si>
  <si>
    <t>250</t>
  </si>
  <si>
    <t>fiol.</t>
  </si>
  <si>
    <t>Sevofluranum (do parowników)</t>
  </si>
  <si>
    <t>płyn do sporządzania
inhalacji parowej</t>
  </si>
  <si>
    <t>Desfluranum (do parowników )</t>
  </si>
  <si>
    <t>Immunoglobulinum
humanumtetanicum</t>
  </si>
  <si>
    <t>amp.-strzyk. 1 ml</t>
  </si>
  <si>
    <t>Methylprednisolonum</t>
  </si>
  <si>
    <t>Micafunginum</t>
  </si>
  <si>
    <t>proszek do sporządzania
roztworu do infuzji</t>
  </si>
  <si>
    <t>RAZEM</t>
  </si>
  <si>
    <t>Nazwa handlowa/ Kod EAN</t>
  </si>
  <si>
    <t>Nazwa handlowa/Kod EAN</t>
  </si>
  <si>
    <t>Fosfomycinum</t>
  </si>
  <si>
    <t>proszek do
sporządzania
roztworu do infuzji</t>
  </si>
  <si>
    <t>butelka 4 g</t>
  </si>
  <si>
    <t>C1</t>
  </si>
  <si>
    <t>Kod EAN</t>
  </si>
  <si>
    <t xml:space="preserve"> Immunoglobulinum humanum normale ad usum intravenosum(IVIg)</t>
  </si>
  <si>
    <t>fiol.10g</t>
  </si>
  <si>
    <t>Melatoninum (wymagany status produktu leczniczego)</t>
  </si>
  <si>
    <t>Proszek i
rozpuszczalnik do
sporządzania
roztworu do
wstrzykiwań</t>
  </si>
  <si>
    <t>fiol.proszku +1 fiol.rozp.</t>
  </si>
  <si>
    <t>Oseltamivirum</t>
  </si>
  <si>
    <t>75</t>
  </si>
  <si>
    <t>Octreotidum</t>
  </si>
  <si>
    <t>Roztwór do
wstrzykiwań / do
infuzji</t>
  </si>
  <si>
    <t xml:space="preserve"> mcg/ml</t>
  </si>
  <si>
    <t>amp.1ml</t>
  </si>
  <si>
    <t>Venlafaxinum</t>
  </si>
  <si>
    <t>Kapsułki o
przedłużonym
uwalnianiu, twarde</t>
  </si>
  <si>
    <t>kaps.</t>
  </si>
  <si>
    <t>butelka 240 ml, aluminiowa, ze zintegrowanym systemem napełniania parownika</t>
  </si>
  <si>
    <t>butelka 250 ml, aluminiowa, ze zintegrowanym systemem napełniania parownika</t>
  </si>
  <si>
    <t>Zamawiający wymaga użyczenia na czas trwania umowy 6 parowników do poz.1 i  8 parowników do poz.2
Dostarczenie i uruchomienie parowników w terminie 4 dni roboczych od dnia podpisania umowy. Serwis na koszt wykonawcy, Wykonawca zapewnia autoryzowany serwis producenta parowników.</t>
  </si>
  <si>
    <t>netto</t>
  </si>
  <si>
    <t>brutto</t>
  </si>
  <si>
    <t>ZESTAW 1-LEKI</t>
  </si>
  <si>
    <t>ZESTAW 2- ANESTETYKI WZIEWNE</t>
  </si>
  <si>
    <t>ZESTAW 3- LEKI</t>
  </si>
  <si>
    <t>ZESTAW 4- Immunoglobuliny</t>
  </si>
</sst>
</file>

<file path=xl/styles.xml><?xml version="1.0" encoding="utf-8"?>
<styleSheet xmlns="http://schemas.openxmlformats.org/spreadsheetml/2006/main">
  <numFmts count="3">
    <numFmt numFmtId="44" formatCode="_-* #,##0.00\ &quot;zł&quot;_-;\-* #,##0.00\ &quot;zł&quot;_-;_-* &quot;-&quot;??\ &quot;zł&quot;_-;_-@_-"/>
    <numFmt numFmtId="164" formatCode="\ #,##0.00&quot;      &quot;;\-#,##0.00&quot;      &quot;;&quot; -&quot;#&quot;      &quot;;@\ "/>
    <numFmt numFmtId="165" formatCode="_-* #,##0.00\ _z_ł_-;\-* #,##0.00\ _z_ł_-;_-* \-??\ _z_ł_-;_-@_-"/>
  </numFmts>
  <fonts count="2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sz val="10"/>
      <name val="Helv"/>
      <charset val="204"/>
    </font>
    <font>
      <b/>
      <sz val="8"/>
      <color theme="1"/>
      <name val="Arial Narrow"/>
      <family val="2"/>
      <charset val="238"/>
    </font>
    <font>
      <b/>
      <sz val="8"/>
      <color theme="1" tint="4.9989318521683403E-2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color theme="1"/>
      <name val="Arial Narrow"/>
      <family val="2"/>
      <charset val="238"/>
    </font>
    <font>
      <sz val="8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 tint="4.9989318521683403E-2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22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8">
    <xf numFmtId="0" fontId="0" fillId="0" borderId="0"/>
    <xf numFmtId="164" fontId="3" fillId="0" borderId="0" applyFill="0" applyBorder="0" applyAlignment="0" applyProtection="0"/>
    <xf numFmtId="165" fontId="3" fillId="0" borderId="0" applyFill="0" applyBorder="0" applyAlignment="0" applyProtection="0"/>
    <xf numFmtId="165" fontId="3" fillId="0" borderId="0" applyFill="0" applyBorder="0" applyAlignment="0" applyProtection="0"/>
    <xf numFmtId="164" fontId="3" fillId="0" borderId="0" applyFill="0" applyBorder="0" applyAlignment="0" applyProtection="0"/>
    <xf numFmtId="0" fontId="1" fillId="0" borderId="0"/>
    <xf numFmtId="0" fontId="3" fillId="0" borderId="0"/>
    <xf numFmtId="0" fontId="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2" fillId="0" borderId="0"/>
    <xf numFmtId="0" fontId="11" fillId="0" borderId="0"/>
    <xf numFmtId="0" fontId="12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4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4" fillId="0" borderId="0"/>
    <xf numFmtId="4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3" fillId="0" borderId="0"/>
    <xf numFmtId="0" fontId="2" fillId="0" borderId="0"/>
  </cellStyleXfs>
  <cellXfs count="68">
    <xf numFmtId="0" fontId="0" fillId="0" borderId="0" xfId="0"/>
    <xf numFmtId="0" fontId="7" fillId="2" borderId="1" xfId="7" applyFont="1" applyFill="1" applyBorder="1" applyAlignment="1">
      <alignment horizontal="center" vertical="center" wrapText="1"/>
    </xf>
    <xf numFmtId="0" fontId="7" fillId="2" borderId="1" xfId="4" applyNumberFormat="1" applyFont="1" applyFill="1" applyBorder="1" applyAlignment="1" applyProtection="1">
      <alignment horizontal="center" vertical="center" wrapText="1"/>
    </xf>
    <xf numFmtId="49" fontId="7" fillId="2" borderId="1" xfId="7" applyNumberFormat="1" applyFont="1" applyFill="1" applyBorder="1" applyAlignment="1">
      <alignment horizontal="center" vertical="center" wrapText="1"/>
    </xf>
    <xf numFmtId="1" fontId="7" fillId="2" borderId="1" xfId="7" applyNumberFormat="1" applyFont="1" applyFill="1" applyBorder="1" applyAlignment="1">
      <alignment horizontal="center" vertical="center" wrapText="1"/>
    </xf>
    <xf numFmtId="0" fontId="7" fillId="2" borderId="1" xfId="7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4" fontId="7" fillId="0" borderId="1" xfId="7" applyNumberFormat="1" applyFont="1" applyBorder="1" applyAlignment="1">
      <alignment horizontal="center" vertical="center" wrapText="1"/>
    </xf>
    <xf numFmtId="2" fontId="7" fillId="0" borderId="1" xfId="7" applyNumberFormat="1" applyFont="1" applyBorder="1" applyAlignment="1">
      <alignment horizontal="center" vertical="center" wrapText="1" shrinkToFit="1"/>
    </xf>
    <xf numFmtId="0" fontId="7" fillId="0" borderId="1" xfId="7" applyFont="1" applyBorder="1" applyAlignment="1">
      <alignment horizontal="center" vertical="center" wrapText="1"/>
    </xf>
    <xf numFmtId="9" fontId="7" fillId="0" borderId="1" xfId="7" applyNumberFormat="1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49" fontId="7" fillId="0" borderId="1" xfId="6" applyNumberFormat="1" applyFont="1" applyBorder="1" applyAlignment="1">
      <alignment horizontal="center" vertical="center" wrapText="1"/>
    </xf>
    <xf numFmtId="2" fontId="7" fillId="0" borderId="1" xfId="6" applyNumberFormat="1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4" fontId="7" fillId="4" borderId="1" xfId="7" applyNumberFormat="1" applyFont="1" applyFill="1" applyBorder="1" applyAlignment="1">
      <alignment horizontal="center" vertical="center" wrapText="1"/>
    </xf>
    <xf numFmtId="9" fontId="7" fillId="4" borderId="1" xfId="7" applyNumberFormat="1" applyFont="1" applyFill="1" applyBorder="1" applyAlignment="1">
      <alignment horizontal="center" vertical="center" wrapText="1"/>
    </xf>
    <xf numFmtId="2" fontId="7" fillId="4" borderId="1" xfId="7" applyNumberFormat="1" applyFont="1" applyFill="1" applyBorder="1" applyAlignment="1">
      <alignment horizontal="center" vertical="center" wrapText="1" shrinkToFit="1"/>
    </xf>
    <xf numFmtId="0" fontId="7" fillId="4" borderId="1" xfId="6" applyFont="1" applyFill="1" applyBorder="1" applyAlignment="1">
      <alignment horizontal="center" vertical="center" wrapText="1"/>
    </xf>
    <xf numFmtId="49" fontId="7" fillId="4" borderId="1" xfId="6" applyNumberFormat="1" applyFont="1" applyFill="1" applyBorder="1" applyAlignment="1">
      <alignment horizontal="center" vertical="center" wrapText="1"/>
    </xf>
    <xf numFmtId="2" fontId="7" fillId="4" borderId="1" xfId="6" applyNumberFormat="1" applyFont="1" applyFill="1" applyBorder="1" applyAlignment="1">
      <alignment horizontal="center" vertical="center" wrapText="1"/>
    </xf>
    <xf numFmtId="0" fontId="7" fillId="2" borderId="1" xfId="4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 applyProtection="1">
      <alignment horizontal="center" vertical="center" wrapText="1"/>
    </xf>
    <xf numFmtId="0" fontId="7" fillId="5" borderId="1" xfId="7" applyFont="1" applyFill="1" applyBorder="1" applyAlignment="1">
      <alignment horizontal="center" vertical="center" wrapText="1" shrinkToFit="1"/>
    </xf>
    <xf numFmtId="0" fontId="7" fillId="5" borderId="1" xfId="7" applyFont="1" applyFill="1" applyBorder="1" applyAlignment="1">
      <alignment horizontal="center" vertical="center" wrapText="1"/>
    </xf>
    <xf numFmtId="0" fontId="7" fillId="5" borderId="1" xfId="4" applyNumberFormat="1" applyFont="1" applyFill="1" applyBorder="1" applyAlignment="1">
      <alignment horizontal="center" vertical="center" wrapText="1"/>
    </xf>
    <xf numFmtId="49" fontId="7" fillId="5" borderId="1" xfId="7" applyNumberFormat="1" applyFont="1" applyFill="1" applyBorder="1" applyAlignment="1">
      <alignment horizontal="center" vertical="center" wrapText="1"/>
    </xf>
    <xf numFmtId="1" fontId="7" fillId="5" borderId="1" xfId="7" applyNumberFormat="1" applyFont="1" applyFill="1" applyBorder="1" applyAlignment="1">
      <alignment horizontal="center" vertical="center" wrapText="1"/>
    </xf>
    <xf numFmtId="0" fontId="7" fillId="5" borderId="1" xfId="4" applyNumberFormat="1" applyFont="1" applyFill="1" applyBorder="1" applyAlignment="1" applyProtection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7" fillId="0" borderId="0" xfId="0" applyFont="1"/>
    <xf numFmtId="0" fontId="18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" fontId="0" fillId="0" borderId="0" xfId="0" applyNumberFormat="1"/>
    <xf numFmtId="1" fontId="7" fillId="5" borderId="1" xfId="4" applyNumberFormat="1" applyFont="1" applyFill="1" applyBorder="1" applyAlignment="1" applyProtection="1">
      <alignment horizontal="center" vertical="center" wrapText="1"/>
    </xf>
    <xf numFmtId="1" fontId="7" fillId="2" borderId="8" xfId="4" applyNumberFormat="1" applyFont="1" applyFill="1" applyBorder="1" applyAlignment="1" applyProtection="1">
      <alignment horizontal="center" vertical="center" wrapText="1"/>
    </xf>
    <xf numFmtId="1" fontId="19" fillId="0" borderId="1" xfId="0" applyNumberFormat="1" applyFont="1" applyBorder="1" applyAlignment="1">
      <alignment horizontal="center" wrapText="1"/>
    </xf>
    <xf numFmtId="1" fontId="19" fillId="0" borderId="0" xfId="0" applyNumberFormat="1" applyFont="1"/>
    <xf numFmtId="0" fontId="16" fillId="0" borderId="9" xfId="0" applyFont="1" applyBorder="1" applyAlignment="1">
      <alignment horizontal="center" vertical="center" wrapText="1"/>
    </xf>
    <xf numFmtId="0" fontId="8" fillId="6" borderId="1" xfId="6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49" fontId="8" fillId="6" borderId="1" xfId="6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2" fontId="8" fillId="6" borderId="1" xfId="7" applyNumberFormat="1" applyFont="1" applyFill="1" applyBorder="1" applyAlignment="1">
      <alignment horizontal="center" vertical="center" wrapText="1"/>
    </xf>
    <xf numFmtId="4" fontId="8" fillId="6" borderId="1" xfId="7" applyNumberFormat="1" applyFont="1" applyFill="1" applyBorder="1" applyAlignment="1">
      <alignment horizontal="center" vertical="center" wrapText="1"/>
    </xf>
    <xf numFmtId="9" fontId="8" fillId="6" borderId="1" xfId="7" applyNumberFormat="1" applyFont="1" applyFill="1" applyBorder="1" applyAlignment="1">
      <alignment horizontal="center" vertical="center" wrapText="1"/>
    </xf>
    <xf numFmtId="2" fontId="8" fillId="6" borderId="1" xfId="7" applyNumberFormat="1" applyFont="1" applyFill="1" applyBorder="1" applyAlignment="1">
      <alignment horizontal="center" vertical="center" wrapText="1" shrinkToFit="1"/>
    </xf>
    <xf numFmtId="9" fontId="7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" fontId="0" fillId="0" borderId="0" xfId="0" applyNumberFormat="1"/>
    <xf numFmtId="2" fontId="0" fillId="0" borderId="0" xfId="0" applyNumberForma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28">
    <cellStyle name="Dziesiętny 2" xfId="1"/>
    <cellStyle name="Dziesiętny 2 2" xfId="2"/>
    <cellStyle name="Dziesiętny 3" xfId="3"/>
    <cellStyle name="Dziesiętny 4" xfId="4"/>
    <cellStyle name="Excel Built-in Normal" xfId="5"/>
    <cellStyle name="Normalny" xfId="0" builtinId="0"/>
    <cellStyle name="Normalny 10 2" xfId="11"/>
    <cellStyle name="Normalny 11" xfId="25"/>
    <cellStyle name="Normalny 2" xfId="6"/>
    <cellStyle name="Normalny 2 2" xfId="12"/>
    <cellStyle name="Normalny 2 2 2" xfId="26"/>
    <cellStyle name="Normalny 3" xfId="16"/>
    <cellStyle name="Normalny 3 2" xfId="14"/>
    <cellStyle name="Normalny 4" xfId="7"/>
    <cellStyle name="Normalny 4 11" xfId="10"/>
    <cellStyle name="Normalny 4 2" xfId="13"/>
    <cellStyle name="Normalny 5" xfId="17"/>
    <cellStyle name="Normalny 6" xfId="18"/>
    <cellStyle name="Normalny 7" xfId="19"/>
    <cellStyle name="Normalny 8" xfId="9"/>
    <cellStyle name="Normalny 8 2" xfId="15"/>
    <cellStyle name="Normalny 9" xfId="22"/>
    <cellStyle name="Normalny 9 2" xfId="27"/>
    <cellStyle name="Styl 1" xfId="8"/>
    <cellStyle name="Walutowy 2" xfId="20"/>
    <cellStyle name="Walutowy 3" xfId="21"/>
    <cellStyle name="Walutowy 4" xfId="23"/>
    <cellStyle name="Walutowy 5" xfId="24"/>
  </cellStyles>
  <dxfs count="0"/>
  <tableStyles count="0" defaultTableStyle="TableStyleMedium2" defaultPivotStyle="PivotStyleLight16"/>
  <colors>
    <mruColors>
      <color rgb="FFB2B2B2"/>
      <color rgb="FFFFFF00"/>
      <color rgb="FFFF33CC"/>
      <color rgb="FF66FFFF"/>
      <color rgb="FF663300"/>
      <color rgb="FF6600CC"/>
      <color rgb="FFCC99FF"/>
      <color rgb="FFFFFFFF"/>
      <color rgb="FFCC6600"/>
      <color rgb="FF66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FF"/>
  </sheetPr>
  <dimension ref="A1:O13"/>
  <sheetViews>
    <sheetView tabSelected="1" view="pageLayout" zoomScale="120" zoomScalePageLayoutView="120" workbookViewId="0"/>
  </sheetViews>
  <sheetFormatPr defaultRowHeight="15"/>
  <cols>
    <col min="1" max="1" width="5" customWidth="1"/>
    <col min="2" max="2" width="15.140625" customWidth="1"/>
    <col min="3" max="3" width="12.140625" customWidth="1"/>
    <col min="4" max="4" width="12.140625" style="47" customWidth="1"/>
    <col min="5" max="5" width="10" customWidth="1"/>
    <col min="6" max="6" width="7.42578125" customWidth="1"/>
    <col min="10" max="10" width="6.5703125" customWidth="1"/>
    <col min="11" max="11" width="7.7109375" customWidth="1"/>
    <col min="13" max="13" width="5.85546875" customWidth="1"/>
  </cols>
  <sheetData>
    <row r="1" spans="1:15">
      <c r="D1" s="51"/>
    </row>
    <row r="2" spans="1:15" ht="51">
      <c r="A2" s="36" t="s">
        <v>0</v>
      </c>
      <c r="B2" s="40" t="s">
        <v>1</v>
      </c>
      <c r="C2" s="40" t="s">
        <v>2</v>
      </c>
      <c r="D2" s="48" t="s">
        <v>57</v>
      </c>
      <c r="E2" s="36" t="s">
        <v>3</v>
      </c>
      <c r="F2" s="38" t="s">
        <v>4</v>
      </c>
      <c r="G2" s="36" t="s">
        <v>5</v>
      </c>
      <c r="H2" s="36" t="s">
        <v>6</v>
      </c>
      <c r="I2" s="36" t="s">
        <v>7</v>
      </c>
      <c r="J2" s="36" t="s">
        <v>8</v>
      </c>
      <c r="K2" s="39" t="s">
        <v>9</v>
      </c>
      <c r="L2" s="36" t="s">
        <v>10</v>
      </c>
      <c r="M2" s="36" t="s">
        <v>11</v>
      </c>
      <c r="N2" s="35" t="s">
        <v>12</v>
      </c>
      <c r="O2" s="35" t="s">
        <v>13</v>
      </c>
    </row>
    <row r="3" spans="1:15">
      <c r="A3" s="36"/>
      <c r="B3" s="40"/>
      <c r="C3" s="40"/>
      <c r="D3" s="48"/>
      <c r="E3" s="36"/>
      <c r="F3" s="38"/>
      <c r="G3" s="36"/>
      <c r="H3" s="36"/>
      <c r="I3" s="36"/>
      <c r="J3" s="36"/>
      <c r="K3" s="39"/>
      <c r="L3" s="36"/>
      <c r="M3" s="36"/>
      <c r="N3" s="35"/>
      <c r="O3" s="35"/>
    </row>
    <row r="4" spans="1:15" ht="15.75" thickBot="1">
      <c r="A4" s="1" t="s">
        <v>14</v>
      </c>
      <c r="B4" s="2" t="s">
        <v>15</v>
      </c>
      <c r="C4" s="34" t="s">
        <v>16</v>
      </c>
      <c r="D4" s="49" t="s">
        <v>56</v>
      </c>
      <c r="E4" s="1" t="s">
        <v>17</v>
      </c>
      <c r="F4" s="3" t="s">
        <v>18</v>
      </c>
      <c r="G4" s="1" t="s">
        <v>19</v>
      </c>
      <c r="H4" s="1" t="s">
        <v>20</v>
      </c>
      <c r="I4" s="1" t="s">
        <v>21</v>
      </c>
      <c r="J4" s="1" t="s">
        <v>22</v>
      </c>
      <c r="K4" s="4" t="s">
        <v>23</v>
      </c>
      <c r="L4" s="1" t="s">
        <v>24</v>
      </c>
      <c r="M4" s="1" t="s">
        <v>25</v>
      </c>
      <c r="N4" s="5" t="s">
        <v>26</v>
      </c>
      <c r="O4" s="5" t="s">
        <v>27</v>
      </c>
    </row>
    <row r="5" spans="1:15" ht="51">
      <c r="A5" s="6">
        <v>1</v>
      </c>
      <c r="B5" s="14" t="s">
        <v>53</v>
      </c>
      <c r="C5" s="52"/>
      <c r="D5" s="50"/>
      <c r="E5" s="14" t="s">
        <v>54</v>
      </c>
      <c r="F5" s="15" t="s">
        <v>36</v>
      </c>
      <c r="G5" s="14" t="s">
        <v>30</v>
      </c>
      <c r="H5" s="17">
        <v>10</v>
      </c>
      <c r="I5" s="17" t="s">
        <v>55</v>
      </c>
      <c r="J5" s="6">
        <v>30</v>
      </c>
      <c r="K5" s="16"/>
      <c r="L5" s="7">
        <f>ROUND(J5*K5,2)</f>
        <v>0</v>
      </c>
      <c r="M5" s="10"/>
      <c r="N5" s="8">
        <f>ROUND(K5+K5*M5,2)</f>
        <v>0</v>
      </c>
      <c r="O5" s="8">
        <f t="shared" ref="O5:O9" si="0">ROUND(N5*J5,2)</f>
        <v>0</v>
      </c>
    </row>
    <row r="6" spans="1:15" ht="25.5">
      <c r="A6" s="9">
        <v>2</v>
      </c>
      <c r="B6" s="53" t="s">
        <v>45</v>
      </c>
      <c r="C6" s="54"/>
      <c r="D6" s="50"/>
      <c r="E6" s="53" t="s">
        <v>29</v>
      </c>
      <c r="F6" s="55" t="s">
        <v>40</v>
      </c>
      <c r="G6" s="53" t="s">
        <v>37</v>
      </c>
      <c r="H6" s="53">
        <v>1</v>
      </c>
      <c r="I6" s="53" t="s">
        <v>46</v>
      </c>
      <c r="J6" s="56">
        <v>120</v>
      </c>
      <c r="K6" s="57"/>
      <c r="L6" s="58">
        <f t="shared" ref="L6" si="1">ROUND(J6*K6,2)</f>
        <v>0</v>
      </c>
      <c r="M6" s="59"/>
      <c r="N6" s="60">
        <f t="shared" ref="N6" si="2">ROUND(K6+K6*M6,2)</f>
        <v>0</v>
      </c>
      <c r="O6" s="60">
        <f t="shared" si="0"/>
        <v>0</v>
      </c>
    </row>
    <row r="7" spans="1:15" ht="51">
      <c r="A7" s="6">
        <v>3</v>
      </c>
      <c r="B7" s="6" t="s">
        <v>60</v>
      </c>
      <c r="C7" s="32"/>
      <c r="D7" s="50"/>
      <c r="E7" s="6" t="s">
        <v>31</v>
      </c>
      <c r="F7" s="6">
        <v>3</v>
      </c>
      <c r="G7" s="6" t="s">
        <v>32</v>
      </c>
      <c r="H7" s="6">
        <v>60</v>
      </c>
      <c r="I7" s="6" t="s">
        <v>33</v>
      </c>
      <c r="J7" s="6">
        <v>150</v>
      </c>
      <c r="K7" s="6"/>
      <c r="L7" s="7">
        <f t="shared" ref="L7" si="3">ROUND(J7*K7,2)</f>
        <v>0</v>
      </c>
      <c r="M7" s="61"/>
      <c r="N7" s="8">
        <f t="shared" ref="N7" si="4">ROUND(K7+K7*M7,2)</f>
        <v>0</v>
      </c>
      <c r="O7" s="8">
        <f t="shared" si="0"/>
        <v>0</v>
      </c>
    </row>
    <row r="8" spans="1:15" ht="25.5">
      <c r="A8" s="6">
        <v>4</v>
      </c>
      <c r="B8" s="14" t="s">
        <v>39</v>
      </c>
      <c r="C8" s="32"/>
      <c r="D8" s="50"/>
      <c r="E8" s="14" t="s">
        <v>31</v>
      </c>
      <c r="F8" s="15" t="s">
        <v>34</v>
      </c>
      <c r="G8" s="14" t="s">
        <v>32</v>
      </c>
      <c r="H8" s="14">
        <v>20</v>
      </c>
      <c r="I8" s="14" t="s">
        <v>33</v>
      </c>
      <c r="J8" s="6">
        <v>400</v>
      </c>
      <c r="K8" s="16"/>
      <c r="L8" s="7">
        <f t="shared" ref="L8:L9" si="5">ROUND(J8*K8,2)</f>
        <v>0</v>
      </c>
      <c r="M8" s="10"/>
      <c r="N8" s="8">
        <f t="shared" ref="N8:N9" si="6">ROUND(K8+K8*M8,2)</f>
        <v>0</v>
      </c>
      <c r="O8" s="8">
        <f t="shared" si="0"/>
        <v>0</v>
      </c>
    </row>
    <row r="9" spans="1:15" ht="76.5">
      <c r="A9" s="6">
        <v>5</v>
      </c>
      <c r="B9" s="11" t="s">
        <v>47</v>
      </c>
      <c r="C9" s="32"/>
      <c r="D9" s="50"/>
      <c r="E9" s="6" t="s">
        <v>61</v>
      </c>
      <c r="F9" s="12" t="s">
        <v>36</v>
      </c>
      <c r="G9" s="6" t="s">
        <v>32</v>
      </c>
      <c r="H9" s="6">
        <v>1</v>
      </c>
      <c r="I9" s="6" t="s">
        <v>62</v>
      </c>
      <c r="J9" s="6">
        <v>250</v>
      </c>
      <c r="K9" s="13"/>
      <c r="L9" s="7">
        <f t="shared" si="5"/>
        <v>0</v>
      </c>
      <c r="M9" s="10"/>
      <c r="N9" s="8">
        <f t="shared" si="6"/>
        <v>0</v>
      </c>
      <c r="O9" s="8">
        <f t="shared" si="0"/>
        <v>0</v>
      </c>
    </row>
    <row r="10" spans="1:15" ht="51">
      <c r="A10" s="6">
        <v>6</v>
      </c>
      <c r="B10" s="14" t="s">
        <v>65</v>
      </c>
      <c r="C10" s="32"/>
      <c r="D10" s="50"/>
      <c r="E10" s="14" t="s">
        <v>66</v>
      </c>
      <c r="F10" s="15" t="s">
        <v>38</v>
      </c>
      <c r="G10" s="14" t="s">
        <v>67</v>
      </c>
      <c r="H10" s="14">
        <v>5</v>
      </c>
      <c r="I10" s="14" t="s">
        <v>68</v>
      </c>
      <c r="J10" s="6">
        <v>100</v>
      </c>
      <c r="K10" s="16"/>
      <c r="L10" s="7">
        <f t="shared" ref="L10:L12" si="7">ROUND(J10*K10,2)</f>
        <v>0</v>
      </c>
      <c r="M10" s="10"/>
      <c r="N10" s="8">
        <f t="shared" ref="N10:N12" si="8">ROUND(K10+K10*M10,2)</f>
        <v>0</v>
      </c>
      <c r="O10" s="8">
        <f t="shared" ref="O10:O12" si="9">ROUND(N10*J10,2)</f>
        <v>0</v>
      </c>
    </row>
    <row r="11" spans="1:15">
      <c r="A11" s="6">
        <v>7</v>
      </c>
      <c r="B11" s="6" t="s">
        <v>63</v>
      </c>
      <c r="C11" s="32"/>
      <c r="D11" s="50"/>
      <c r="E11" s="6" t="s">
        <v>31</v>
      </c>
      <c r="F11" s="12" t="s">
        <v>64</v>
      </c>
      <c r="G11" s="6" t="s">
        <v>32</v>
      </c>
      <c r="H11" s="6">
        <v>10</v>
      </c>
      <c r="I11" s="6" t="s">
        <v>33</v>
      </c>
      <c r="J11" s="6">
        <v>20</v>
      </c>
      <c r="K11" s="13"/>
      <c r="L11" s="7">
        <f t="shared" ref="L11" si="10">ROUND(J11*K11,2)</f>
        <v>0</v>
      </c>
      <c r="M11" s="10"/>
      <c r="N11" s="8">
        <f t="shared" ref="N11" si="11">ROUND(K11+K11*M11,2)</f>
        <v>0</v>
      </c>
      <c r="O11" s="8">
        <f t="shared" ref="O11" si="12">ROUND(N11*J11,2)</f>
        <v>0</v>
      </c>
    </row>
    <row r="12" spans="1:15" ht="63.75">
      <c r="A12" s="6">
        <v>8</v>
      </c>
      <c r="B12" s="14" t="s">
        <v>69</v>
      </c>
      <c r="C12" s="32"/>
      <c r="D12" s="50"/>
      <c r="E12" s="14" t="s">
        <v>70</v>
      </c>
      <c r="F12" s="15" t="s">
        <v>64</v>
      </c>
      <c r="G12" s="14" t="s">
        <v>32</v>
      </c>
      <c r="H12" s="14">
        <v>28</v>
      </c>
      <c r="I12" s="14" t="s">
        <v>71</v>
      </c>
      <c r="J12" s="6">
        <v>30</v>
      </c>
      <c r="K12" s="16"/>
      <c r="L12" s="7">
        <f t="shared" si="7"/>
        <v>0</v>
      </c>
      <c r="M12" s="10"/>
      <c r="N12" s="8">
        <f t="shared" si="8"/>
        <v>0</v>
      </c>
      <c r="O12" s="8">
        <f t="shared" si="9"/>
        <v>0</v>
      </c>
    </row>
    <row r="13" spans="1:15">
      <c r="C13" s="62"/>
      <c r="K13" s="19" t="s">
        <v>50</v>
      </c>
      <c r="L13" s="20">
        <f>SUM(L5:L12)</f>
        <v>0</v>
      </c>
      <c r="O13" s="21">
        <f>SUM(O5:O12)</f>
        <v>0</v>
      </c>
    </row>
  </sheetData>
  <pageMargins left="0.15625" right="0.7" top="0.75" bottom="0.75" header="0.3" footer="0.3"/>
  <pageSetup paperSize="9" orientation="landscape" verticalDpi="598" r:id="rId1"/>
  <headerFooter>
    <oddHeader>&amp;LZESTAW 1-LEKI&amp;RZałącznik nr 2 do SWZ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FF"/>
  </sheetPr>
  <dimension ref="A1:N10"/>
  <sheetViews>
    <sheetView view="pageLayout" zoomScale="110" zoomScalePageLayoutView="110" workbookViewId="0">
      <selection activeCell="B7" sqref="B7"/>
    </sheetView>
  </sheetViews>
  <sheetFormatPr defaultRowHeight="15"/>
  <cols>
    <col min="1" max="1" width="7" customWidth="1"/>
    <col min="2" max="2" width="10.7109375" customWidth="1"/>
    <col min="5" max="5" width="5.85546875" customWidth="1"/>
    <col min="6" max="6" width="5.140625" customWidth="1"/>
    <col min="7" max="7" width="8.28515625" customWidth="1"/>
    <col min="8" max="8" width="16.5703125" customWidth="1"/>
  </cols>
  <sheetData>
    <row r="1" spans="1:14">
      <c r="A1" s="44"/>
    </row>
    <row r="2" spans="1:14" ht="38.25">
      <c r="A2" s="36" t="s">
        <v>0</v>
      </c>
      <c r="B2" s="40" t="s">
        <v>1</v>
      </c>
      <c r="C2" s="40" t="s">
        <v>52</v>
      </c>
      <c r="D2" s="36" t="s">
        <v>3</v>
      </c>
      <c r="E2" s="38" t="s">
        <v>4</v>
      </c>
      <c r="F2" s="36" t="s">
        <v>5</v>
      </c>
      <c r="G2" s="36" t="s">
        <v>6</v>
      </c>
      <c r="H2" s="36" t="s">
        <v>7</v>
      </c>
      <c r="I2" s="36" t="s">
        <v>8</v>
      </c>
      <c r="J2" s="39" t="s">
        <v>9</v>
      </c>
      <c r="K2" s="36" t="s">
        <v>10</v>
      </c>
      <c r="L2" s="36" t="s">
        <v>11</v>
      </c>
      <c r="M2" s="35" t="s">
        <v>12</v>
      </c>
      <c r="N2" s="35" t="s">
        <v>13</v>
      </c>
    </row>
    <row r="3" spans="1:14">
      <c r="A3" s="36"/>
      <c r="B3" s="40"/>
      <c r="C3" s="40"/>
      <c r="D3" s="36"/>
      <c r="E3" s="38"/>
      <c r="F3" s="36"/>
      <c r="G3" s="36"/>
      <c r="H3" s="36"/>
      <c r="I3" s="36"/>
      <c r="J3" s="39"/>
      <c r="K3" s="36"/>
      <c r="L3" s="36"/>
      <c r="M3" s="35"/>
      <c r="N3" s="35"/>
    </row>
    <row r="4" spans="1:14">
      <c r="A4" s="1" t="s">
        <v>14</v>
      </c>
      <c r="B4" s="2" t="s">
        <v>15</v>
      </c>
      <c r="C4" s="2" t="s">
        <v>16</v>
      </c>
      <c r="D4" s="1" t="s">
        <v>17</v>
      </c>
      <c r="E4" s="3" t="s">
        <v>18</v>
      </c>
      <c r="F4" s="1" t="s">
        <v>19</v>
      </c>
      <c r="G4" s="1" t="s">
        <v>20</v>
      </c>
      <c r="H4" s="1" t="s">
        <v>21</v>
      </c>
      <c r="I4" s="1" t="s">
        <v>22</v>
      </c>
      <c r="J4" s="4" t="s">
        <v>23</v>
      </c>
      <c r="K4" s="1" t="s">
        <v>24</v>
      </c>
      <c r="L4" s="1" t="s">
        <v>25</v>
      </c>
      <c r="M4" s="5" t="s">
        <v>26</v>
      </c>
      <c r="N4" s="5" t="s">
        <v>27</v>
      </c>
    </row>
    <row r="5" spans="1:14" ht="63.75">
      <c r="A5" s="22">
        <v>1</v>
      </c>
      <c r="B5" s="22" t="s">
        <v>44</v>
      </c>
      <c r="C5" s="33"/>
      <c r="D5" s="27" t="s">
        <v>43</v>
      </c>
      <c r="E5" s="22" t="s">
        <v>28</v>
      </c>
      <c r="F5" s="22" t="s">
        <v>28</v>
      </c>
      <c r="G5" s="22">
        <v>6</v>
      </c>
      <c r="H5" s="22" t="s">
        <v>72</v>
      </c>
      <c r="I5" s="22">
        <v>60</v>
      </c>
      <c r="J5" s="23"/>
      <c r="K5" s="24">
        <f>ROUND(I5*J5,2)</f>
        <v>0</v>
      </c>
      <c r="L5" s="25"/>
      <c r="M5" s="26">
        <f>ROUND(J5+J5*L5,2)</f>
        <v>0</v>
      </c>
      <c r="N5" s="26">
        <f>ROUND(M5*I5,2)</f>
        <v>0</v>
      </c>
    </row>
    <row r="6" spans="1:14" ht="63.75">
      <c r="A6" s="22">
        <v>2</v>
      </c>
      <c r="B6" s="27" t="s">
        <v>42</v>
      </c>
      <c r="C6" s="33"/>
      <c r="D6" s="27" t="s">
        <v>43</v>
      </c>
      <c r="E6" s="28" t="s">
        <v>28</v>
      </c>
      <c r="F6" s="27" t="s">
        <v>28</v>
      </c>
      <c r="G6" s="27">
        <v>6</v>
      </c>
      <c r="H6" s="22" t="s">
        <v>73</v>
      </c>
      <c r="I6" s="22">
        <v>60</v>
      </c>
      <c r="J6" s="29"/>
      <c r="K6" s="24">
        <f>ROUND(I6*J6,2)</f>
        <v>0</v>
      </c>
      <c r="L6" s="25"/>
      <c r="M6" s="26">
        <f>ROUND(J6+J6*L6,2)</f>
        <v>0</v>
      </c>
      <c r="N6" s="26">
        <f>ROUND(M6*I6,2)</f>
        <v>0</v>
      </c>
    </row>
    <row r="7" spans="1:14">
      <c r="J7" s="19" t="s">
        <v>50</v>
      </c>
      <c r="K7" s="20">
        <f>SUM(K5:K6)</f>
        <v>0</v>
      </c>
      <c r="N7" s="21">
        <f>SUM(N5:N6)</f>
        <v>0</v>
      </c>
    </row>
    <row r="9" spans="1:14" ht="96" customHeight="1">
      <c r="B9" s="65" t="s">
        <v>74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7"/>
    </row>
    <row r="10" spans="1:14"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3"/>
    </row>
  </sheetData>
  <mergeCells count="1">
    <mergeCell ref="B9:M9"/>
  </mergeCells>
  <pageMargins left="0.7" right="0.7" top="0.75" bottom="0.75" header="0.3" footer="0.3"/>
  <pageSetup paperSize="9" orientation="landscape" verticalDpi="598" r:id="rId1"/>
  <headerFooter>
    <oddHeader>&amp;LZESTAW 2- ANESTETYKI WZIEWNE&amp;RZałącznik nr 1 do umowy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FF"/>
  </sheetPr>
  <dimension ref="A1:N6"/>
  <sheetViews>
    <sheetView view="pageLayout" zoomScale="110" zoomScalePageLayoutView="110" workbookViewId="0">
      <selection activeCell="L5" sqref="L5"/>
    </sheetView>
  </sheetViews>
  <sheetFormatPr defaultRowHeight="15"/>
  <cols>
    <col min="1" max="1" width="6" customWidth="1"/>
    <col min="2" max="2" width="12.140625" customWidth="1"/>
    <col min="3" max="3" width="10.7109375" customWidth="1"/>
    <col min="6" max="6" width="10.42578125" customWidth="1"/>
  </cols>
  <sheetData>
    <row r="1" spans="1:14">
      <c r="A1" s="44"/>
    </row>
    <row r="2" spans="1:14" ht="38.25">
      <c r="A2" s="36" t="s">
        <v>0</v>
      </c>
      <c r="B2" s="37" t="s">
        <v>1</v>
      </c>
      <c r="C2" s="37" t="s">
        <v>51</v>
      </c>
      <c r="D2" s="36" t="s">
        <v>3</v>
      </c>
      <c r="E2" s="38" t="s">
        <v>4</v>
      </c>
      <c r="F2" s="36" t="s">
        <v>5</v>
      </c>
      <c r="G2" s="36" t="s">
        <v>6</v>
      </c>
      <c r="H2" s="36" t="s">
        <v>7</v>
      </c>
      <c r="I2" s="36" t="s">
        <v>8</v>
      </c>
      <c r="J2" s="39" t="s">
        <v>9</v>
      </c>
      <c r="K2" s="36" t="s">
        <v>10</v>
      </c>
      <c r="L2" s="36" t="s">
        <v>11</v>
      </c>
      <c r="M2" s="35" t="s">
        <v>12</v>
      </c>
      <c r="N2" s="35" t="s">
        <v>13</v>
      </c>
    </row>
    <row r="3" spans="1:14">
      <c r="A3" s="36"/>
      <c r="B3" s="37"/>
      <c r="C3" s="37"/>
      <c r="D3" s="36"/>
      <c r="E3" s="38"/>
      <c r="F3" s="36"/>
      <c r="G3" s="36"/>
      <c r="H3" s="36"/>
      <c r="I3" s="36"/>
      <c r="J3" s="39"/>
      <c r="K3" s="36"/>
      <c r="L3" s="36"/>
      <c r="M3" s="35"/>
      <c r="N3" s="35"/>
    </row>
    <row r="4" spans="1:14">
      <c r="A4" s="1" t="s">
        <v>14</v>
      </c>
      <c r="B4" s="30" t="s">
        <v>15</v>
      </c>
      <c r="C4" s="30" t="s">
        <v>16</v>
      </c>
      <c r="D4" s="1" t="s">
        <v>17</v>
      </c>
      <c r="E4" s="3" t="s">
        <v>18</v>
      </c>
      <c r="F4" s="1" t="s">
        <v>19</v>
      </c>
      <c r="G4" s="1" t="s">
        <v>20</v>
      </c>
      <c r="H4" s="1" t="s">
        <v>21</v>
      </c>
      <c r="I4" s="1" t="s">
        <v>22</v>
      </c>
      <c r="J4" s="4" t="s">
        <v>23</v>
      </c>
      <c r="K4" s="1" t="s">
        <v>24</v>
      </c>
      <c r="L4" s="1" t="s">
        <v>25</v>
      </c>
      <c r="M4" s="5" t="s">
        <v>26</v>
      </c>
      <c r="N4" s="5" t="s">
        <v>27</v>
      </c>
    </row>
    <row r="5" spans="1:14" ht="63.75">
      <c r="A5" s="14">
        <v>1</v>
      </c>
      <c r="B5" s="18" t="s">
        <v>48</v>
      </c>
      <c r="C5" s="31"/>
      <c r="D5" s="18" t="s">
        <v>49</v>
      </c>
      <c r="E5" s="18">
        <v>100</v>
      </c>
      <c r="F5" s="18" t="s">
        <v>32</v>
      </c>
      <c r="G5" s="18">
        <v>1</v>
      </c>
      <c r="H5" s="18" t="s">
        <v>41</v>
      </c>
      <c r="I5" s="6">
        <v>300</v>
      </c>
      <c r="J5" s="46"/>
      <c r="K5" s="24">
        <f>ROUND(I5*J5,2)</f>
        <v>0</v>
      </c>
      <c r="L5" s="10"/>
      <c r="M5" s="26">
        <f>ROUND(J5+J5*L5,2)</f>
        <v>0</v>
      </c>
      <c r="N5" s="26">
        <f>ROUND(M5*I5,2)</f>
        <v>0</v>
      </c>
    </row>
    <row r="6" spans="1:14">
      <c r="J6" s="19" t="s">
        <v>50</v>
      </c>
      <c r="K6" s="20">
        <f>SUM(K5:K5)</f>
        <v>0</v>
      </c>
      <c r="N6" s="21">
        <f>SUM(N5:N5)</f>
        <v>0</v>
      </c>
    </row>
  </sheetData>
  <pageMargins left="0.7" right="0.7" top="0.75" bottom="0.75" header="0.3" footer="0.3"/>
  <pageSetup paperSize="9" orientation="landscape" verticalDpi="598" r:id="rId1"/>
  <headerFooter>
    <oddHeader>&amp;LZESTAW 3- LEKI&amp;RZałącznik nr 1 do umowy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FF"/>
  </sheetPr>
  <dimension ref="A2:N6"/>
  <sheetViews>
    <sheetView view="pageLayout" zoomScale="110" zoomScalePageLayoutView="110" workbookViewId="0">
      <selection activeCell="L5" sqref="L5"/>
    </sheetView>
  </sheetViews>
  <sheetFormatPr defaultRowHeight="15"/>
  <cols>
    <col min="1" max="1" width="5.42578125" customWidth="1"/>
    <col min="2" max="2" width="14.7109375" customWidth="1"/>
    <col min="3" max="3" width="10.5703125" customWidth="1"/>
    <col min="4" max="4" width="11.28515625" customWidth="1"/>
    <col min="6" max="6" width="6.7109375" customWidth="1"/>
    <col min="11" max="11" width="9.140625" customWidth="1"/>
    <col min="14" max="14" width="9.140625" customWidth="1"/>
  </cols>
  <sheetData>
    <row r="2" spans="1:14" ht="38.25">
      <c r="A2" s="36" t="s">
        <v>0</v>
      </c>
      <c r="B2" s="40" t="s">
        <v>1</v>
      </c>
      <c r="C2" s="40" t="s">
        <v>52</v>
      </c>
      <c r="D2" s="36" t="s">
        <v>3</v>
      </c>
      <c r="E2" s="38" t="s">
        <v>4</v>
      </c>
      <c r="F2" s="36" t="s">
        <v>5</v>
      </c>
      <c r="G2" s="36" t="s">
        <v>6</v>
      </c>
      <c r="H2" s="36" t="s">
        <v>7</v>
      </c>
      <c r="I2" s="36" t="s">
        <v>8</v>
      </c>
      <c r="J2" s="39" t="s">
        <v>9</v>
      </c>
      <c r="K2" s="36" t="s">
        <v>10</v>
      </c>
      <c r="L2" s="36" t="s">
        <v>11</v>
      </c>
      <c r="M2" s="35" t="s">
        <v>12</v>
      </c>
      <c r="N2" s="35" t="s">
        <v>13</v>
      </c>
    </row>
    <row r="3" spans="1:14">
      <c r="A3" s="36"/>
      <c r="B3" s="40"/>
      <c r="C3" s="40"/>
      <c r="D3" s="36"/>
      <c r="E3" s="38"/>
      <c r="F3" s="36"/>
      <c r="G3" s="36"/>
      <c r="H3" s="36"/>
      <c r="I3" s="36"/>
      <c r="J3" s="39"/>
      <c r="K3" s="36"/>
      <c r="L3" s="36"/>
      <c r="M3" s="35"/>
      <c r="N3" s="35"/>
    </row>
    <row r="4" spans="1:14">
      <c r="A4" s="1" t="s">
        <v>14</v>
      </c>
      <c r="B4" s="2" t="s">
        <v>15</v>
      </c>
      <c r="C4" s="2" t="s">
        <v>16</v>
      </c>
      <c r="D4" s="1" t="s">
        <v>17</v>
      </c>
      <c r="E4" s="3" t="s">
        <v>18</v>
      </c>
      <c r="F4" s="1" t="s">
        <v>19</v>
      </c>
      <c r="G4" s="1" t="s">
        <v>20</v>
      </c>
      <c r="H4" s="1" t="s">
        <v>21</v>
      </c>
      <c r="I4" s="1" t="s">
        <v>22</v>
      </c>
      <c r="J4" s="4" t="s">
        <v>23</v>
      </c>
      <c r="K4" s="1" t="s">
        <v>24</v>
      </c>
      <c r="L4" s="1" t="s">
        <v>25</v>
      </c>
      <c r="M4" s="5" t="s">
        <v>26</v>
      </c>
      <c r="N4" s="5" t="s">
        <v>27</v>
      </c>
    </row>
    <row r="5" spans="1:14" ht="51">
      <c r="A5" s="45">
        <v>1</v>
      </c>
      <c r="B5" s="14" t="s">
        <v>58</v>
      </c>
      <c r="C5" s="31"/>
      <c r="D5" s="14" t="s">
        <v>35</v>
      </c>
      <c r="E5" s="15" t="s">
        <v>38</v>
      </c>
      <c r="F5" s="14" t="s">
        <v>30</v>
      </c>
      <c r="G5" s="17">
        <v>1</v>
      </c>
      <c r="H5" s="17" t="s">
        <v>59</v>
      </c>
      <c r="I5" s="6">
        <v>150</v>
      </c>
      <c r="J5" s="16"/>
      <c r="K5" s="7">
        <f>ROUND(I5*J5,2)</f>
        <v>0</v>
      </c>
      <c r="L5" s="10"/>
      <c r="M5" s="8">
        <f>ROUND(J5+J5*L5,2)</f>
        <v>0</v>
      </c>
      <c r="N5" s="8">
        <f>ROUND(M5*I5,2)</f>
        <v>0</v>
      </c>
    </row>
    <row r="6" spans="1:14">
      <c r="J6" s="19" t="s">
        <v>50</v>
      </c>
      <c r="K6" s="20">
        <f>SUM(K5:K5)</f>
        <v>0</v>
      </c>
      <c r="N6" s="21">
        <f>SUM(N5:N5)</f>
        <v>0</v>
      </c>
    </row>
  </sheetData>
  <pageMargins left="0.7" right="0.7" top="0.75" bottom="0.75" header="0.3" footer="0.3"/>
  <pageSetup paperSize="9" orientation="landscape" r:id="rId1"/>
  <headerFooter>
    <oddHeader>&amp;LZESTAW 4- Immunoglobuliny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C6:E11"/>
  <sheetViews>
    <sheetView workbookViewId="0">
      <selection activeCell="J14" sqref="J14"/>
    </sheetView>
  </sheetViews>
  <sheetFormatPr defaultRowHeight="15"/>
  <cols>
    <col min="3" max="3" width="31" bestFit="1" customWidth="1"/>
    <col min="4" max="4" width="11.85546875" customWidth="1"/>
    <col min="5" max="5" width="13.28515625" customWidth="1"/>
  </cols>
  <sheetData>
    <row r="6" spans="3:5">
      <c r="D6" t="s">
        <v>75</v>
      </c>
      <c r="E6" t="s">
        <v>76</v>
      </c>
    </row>
    <row r="7" spans="3:5">
      <c r="C7" t="s">
        <v>77</v>
      </c>
      <c r="D7" s="63">
        <f>' zestaw 1'!L13</f>
        <v>0</v>
      </c>
      <c r="E7" s="64">
        <f>' zestaw 1'!O13</f>
        <v>0</v>
      </c>
    </row>
    <row r="8" spans="3:5">
      <c r="C8" t="s">
        <v>78</v>
      </c>
      <c r="D8" s="63">
        <f>' zestaw 2'!K7</f>
        <v>0</v>
      </c>
      <c r="E8" s="64">
        <f>' zestaw 2'!N7</f>
        <v>0</v>
      </c>
    </row>
    <row r="9" spans="3:5">
      <c r="C9" t="s">
        <v>79</v>
      </c>
      <c r="D9" s="63">
        <f>' zestaw 3'!K6</f>
        <v>0</v>
      </c>
      <c r="E9" s="64">
        <f>' zestaw 3'!N6</f>
        <v>0</v>
      </c>
    </row>
    <row r="10" spans="3:5">
      <c r="C10" t="s">
        <v>80</v>
      </c>
      <c r="D10" s="63">
        <f>' zestaw 4'!K6</f>
        <v>0</v>
      </c>
      <c r="E10" s="64">
        <f>' zestaw 4'!N6</f>
        <v>0</v>
      </c>
    </row>
    <row r="11" spans="3:5">
      <c r="D11" s="63">
        <f>SUM(D7:D10)</f>
        <v>0</v>
      </c>
      <c r="E11" s="63">
        <f>SUM(E7:E10)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 zestaw 1</vt:lpstr>
      <vt:lpstr> zestaw 2</vt:lpstr>
      <vt:lpstr> zestaw 3</vt:lpstr>
      <vt:lpstr> zestaw 4</vt:lpstr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Apteka</dc:creator>
  <cp:lastModifiedBy>Uzytkownik</cp:lastModifiedBy>
  <cp:lastPrinted>2026-03-09T07:16:20Z</cp:lastPrinted>
  <dcterms:created xsi:type="dcterms:W3CDTF">2017-11-15T13:15:15Z</dcterms:created>
  <dcterms:modified xsi:type="dcterms:W3CDTF">2026-04-21T09:12:01Z</dcterms:modified>
</cp:coreProperties>
</file>